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июн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0">июнь!$A$1:$E$28</definedName>
    <definedName name="_xlnm.Print_Area" localSheetId="2">март!$A$1:$E$27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D10" i="21"/>
  <c r="D11"/>
  <c r="O22"/>
  <c r="R22"/>
  <c r="D22"/>
  <c r="C7" l="1"/>
  <c r="C8"/>
  <c r="C9"/>
  <c r="C10"/>
  <c r="C11"/>
  <c r="C12"/>
  <c r="C13"/>
  <c r="C14"/>
  <c r="C15"/>
  <c r="C16"/>
  <c r="C17"/>
  <c r="C18"/>
  <c r="C19"/>
  <c r="C20"/>
  <c r="C21"/>
  <c r="C6"/>
  <c r="E19"/>
  <c r="D7"/>
  <c r="D8"/>
  <c r="D9"/>
  <c r="E11"/>
  <c r="D12"/>
  <c r="D13"/>
  <c r="D14"/>
  <c r="D15"/>
  <c r="D16"/>
  <c r="D18"/>
  <c r="D20"/>
  <c r="D21"/>
  <c r="E21" s="1"/>
  <c r="D6"/>
  <c r="H22"/>
  <c r="G22"/>
  <c r="E17" l="1"/>
  <c r="E13"/>
  <c r="E9"/>
  <c r="C22"/>
  <c r="E22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<sst xmlns="http://schemas.openxmlformats.org/spreadsheetml/2006/main" count="251" uniqueCount="50">
  <si>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</si>
  <si>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</si>
  <si>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</si>
  <si>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</si>
  <si>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</si>
  <si>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</si>
  <si>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</si>
  <si>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</si>
  <si>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</si>
  <si>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</si>
  <si>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</si>
  <si>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</si>
  <si>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</si>
  <si>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</si>
  <si>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</si>
  <si>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</si>
  <si>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</si>
  <si>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</si>
  <si>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</si>
  <si>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</si>
  <si>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</si>
  <si>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</si>
  <si>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</si>
  <si>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</si>
  <si>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</si>
  <si>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</si>
  <si>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</si>
  <si>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</si>
  <si>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</si>
  <si>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</si>
  <si>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</si>
  <si>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</si>
  <si>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</si>
  <si>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</si>
  <si>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</si>
  <si>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</si>
  <si>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</si>
  <si>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</si>
  <si>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</si>
  <si>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</si>
  <si>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</si>
  <si>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</si>
  <si>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</si>
  <si>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</si>
  <si>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</si>
  <si>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</si>
  <si>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</si>
  <si>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</si>
  <si>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</si>
  <si>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полугодие 2021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</si>
</sst>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</numFmts>
  <fonts count="3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10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1" fontId="30" fillId="0" borderId="6" xfId="363" applyNumberFormat="1" applyFont="1" applyFill="1" applyBorder="1" applyAlignment="1" applyProtection="1">
      <protection hidden="1"/>
    </xf>
    <xf numFmtId="172" fontId="30" fillId="0" borderId="5" xfId="363" applyNumberFormat="1" applyFont="1" applyFill="1" applyBorder="1" applyAlignment="1" applyProtection="1">
      <alignment horizontal="right"/>
      <protection hidden="1"/>
    </xf>
    <xf numFmtId="172" fontId="30" fillId="0" borderId="5" xfId="364" applyNumberFormat="1" applyFont="1" applyFill="1" applyBorder="1" applyAlignment="1" applyProtection="1">
      <protection hidden="1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68" fontId="2" fillId="0" borderId="1" xfId="365" applyNumberFormat="1" applyFont="1" applyFill="1" applyBorder="1" applyAlignment="1" applyProtection="1">
      <protection hidden="1"/>
    </xf>
    <xf numFmtId="168" fontId="2" fillId="0" borderId="5" xfId="365" applyNumberFormat="1" applyFont="1" applyFill="1" applyBorder="1" applyAlignment="1" applyProtection="1">
      <protection hidden="1"/>
    </xf>
    <xf numFmtId="168" fontId="2" fillId="0" borderId="1" xfId="366" applyNumberFormat="1" applyFont="1" applyFill="1" applyBorder="1" applyAlignment="1" applyProtection="1">
      <protection hidden="1"/>
    </xf>
    <xf numFmtId="168" fontId="2" fillId="0" borderId="5" xfId="366" applyNumberFormat="1" applyFont="1" applyFill="1" applyBorder="1" applyAlignment="1" applyProtection="1">
      <protection hidden="1"/>
    </xf>
    <xf numFmtId="168" fontId="30" fillId="0" borderId="6" xfId="364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7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91"/>
  <sheetViews>
    <sheetView tabSelected="1" view="pageBreakPreview" zoomScale="60" workbookViewId="0">
      <selection activeCell="D22" sqref="D22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3" style="1" customWidth="1"/>
    <col min="16" max="17" width="7.85546875" style="1" customWidth="1"/>
    <col min="18" max="18" width="25.28515625" style="1" customWidth="1"/>
    <col min="1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18" ht="20.25">
      <c r="D1" s="86"/>
      <c r="E1" s="87" t="s">
        <v>48</v>
      </c>
      <c r="F1" s="87"/>
      <c r="G1" s="87"/>
      <c r="H1" s="87"/>
      <c r="I1" s="87"/>
    </row>
    <row r="2" spans="1:18" s="63" customFormat="1" ht="20.25">
      <c r="A2" s="98" t="s">
        <v>0</v>
      </c>
      <c r="B2" s="98"/>
      <c r="C2" s="98"/>
      <c r="D2" s="98"/>
      <c r="E2" s="98"/>
    </row>
    <row r="3" spans="1:18" s="63" customFormat="1" ht="20.25">
      <c r="A3" s="98" t="s">
        <v>49</v>
      </c>
      <c r="B3" s="98"/>
      <c r="C3" s="98"/>
      <c r="D3" s="98"/>
      <c r="E3" s="98"/>
    </row>
    <row r="4" spans="1:18">
      <c r="A4" s="48"/>
      <c r="B4" s="48"/>
      <c r="C4" s="49"/>
      <c r="D4" s="48"/>
      <c r="E4" s="20" t="s">
        <v>19</v>
      </c>
    </row>
    <row r="5" spans="1:18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18" s="7" customFormat="1">
      <c r="A6" s="53">
        <v>600</v>
      </c>
      <c r="B6" s="77" t="s">
        <v>5</v>
      </c>
      <c r="C6" s="75">
        <f>O6/1000</f>
        <v>59105.211189999995</v>
      </c>
      <c r="D6" s="75">
        <f>R6/1000</f>
        <v>28586.507269999998</v>
      </c>
      <c r="E6" s="76">
        <f>ROUND(D6/C6*100,1)</f>
        <v>48.4</v>
      </c>
      <c r="G6" s="81">
        <v>59899790</v>
      </c>
      <c r="H6" s="84">
        <v>4217608.9000000004</v>
      </c>
      <c r="O6" s="93">
        <v>59105211.189999998</v>
      </c>
      <c r="R6" s="95">
        <v>28586507.27</v>
      </c>
    </row>
    <row r="7" spans="1:18" s="8" customFormat="1">
      <c r="A7" s="53">
        <v>601</v>
      </c>
      <c r="B7" s="77" t="s">
        <v>6</v>
      </c>
      <c r="C7" s="75">
        <f t="shared" ref="C7:C21" si="0">O7/1000</f>
        <v>263331.386</v>
      </c>
      <c r="D7" s="75">
        <f t="shared" ref="D7:D21" si="1">R7/1000</f>
        <v>103454.63544</v>
      </c>
      <c r="E7" s="76">
        <f t="shared" ref="E7:E21" si="2">ROUND(D7/C7*100,1)</f>
        <v>39.299999999999997</v>
      </c>
      <c r="G7" s="80">
        <v>367702229.24000001</v>
      </c>
      <c r="H7" s="83">
        <v>13189874.640000001</v>
      </c>
      <c r="O7" s="93">
        <v>263331386</v>
      </c>
      <c r="R7" s="95">
        <v>103454635.44</v>
      </c>
    </row>
    <row r="8" spans="1:18" s="8" customFormat="1" ht="37.5">
      <c r="A8" s="53">
        <v>602</v>
      </c>
      <c r="B8" s="77" t="s">
        <v>7</v>
      </c>
      <c r="C8" s="75">
        <f t="shared" si="0"/>
        <v>141582.30643999999</v>
      </c>
      <c r="D8" s="75">
        <f t="shared" si="1"/>
        <v>62423.544869999998</v>
      </c>
      <c r="E8" s="76">
        <f t="shared" si="2"/>
        <v>44.1</v>
      </c>
      <c r="G8" s="80">
        <v>131243984.23</v>
      </c>
      <c r="H8" s="83">
        <v>1673882.16</v>
      </c>
      <c r="O8" s="93">
        <v>141582306.44</v>
      </c>
      <c r="R8" s="95">
        <v>62423544.869999997</v>
      </c>
    </row>
    <row r="9" spans="1:18" s="8" customFormat="1" ht="37.5">
      <c r="A9" s="53">
        <v>604</v>
      </c>
      <c r="B9" s="77" t="s">
        <v>8</v>
      </c>
      <c r="C9" s="75">
        <f t="shared" si="0"/>
        <v>172511.16084999999</v>
      </c>
      <c r="D9" s="75">
        <f t="shared" si="1"/>
        <v>65719.106710000007</v>
      </c>
      <c r="E9" s="76">
        <f t="shared" si="2"/>
        <v>38.1</v>
      </c>
      <c r="G9" s="80">
        <v>246043784.27000001</v>
      </c>
      <c r="H9" s="83">
        <v>12332706.66</v>
      </c>
      <c r="O9" s="93">
        <v>172511160.84999999</v>
      </c>
      <c r="R9" s="95">
        <v>65719106.710000001</v>
      </c>
    </row>
    <row r="10" spans="1:18" s="8" customFormat="1" ht="37.5">
      <c r="A10" s="53">
        <v>605</v>
      </c>
      <c r="B10" s="77" t="s">
        <v>9</v>
      </c>
      <c r="C10" s="75">
        <f t="shared" si="0"/>
        <v>158307.26555000001</v>
      </c>
      <c r="D10" s="75">
        <f t="shared" si="1"/>
        <v>62876.23085</v>
      </c>
      <c r="E10" s="76">
        <f t="shared" si="2"/>
        <v>39.700000000000003</v>
      </c>
      <c r="G10" s="80">
        <v>39680790</v>
      </c>
      <c r="H10" s="83">
        <v>2293316.04</v>
      </c>
      <c r="O10" s="93">
        <v>158307265.55000001</v>
      </c>
      <c r="R10" s="95">
        <v>62876230.850000001</v>
      </c>
    </row>
    <row r="11" spans="1:18" s="8" customFormat="1" ht="37.5">
      <c r="A11" s="53">
        <v>606</v>
      </c>
      <c r="B11" s="77" t="s">
        <v>10</v>
      </c>
      <c r="C11" s="75">
        <f t="shared" si="0"/>
        <v>5235438.0159799997</v>
      </c>
      <c r="D11" s="75">
        <f t="shared" si="1"/>
        <v>2532582.1017800001</v>
      </c>
      <c r="E11" s="76">
        <f t="shared" si="2"/>
        <v>48.4</v>
      </c>
      <c r="G11" s="80">
        <v>5081745675.4899998</v>
      </c>
      <c r="H11" s="83">
        <v>136623225.38</v>
      </c>
      <c r="O11" s="93">
        <v>5235438015.9799995</v>
      </c>
      <c r="R11" s="95">
        <v>2532582101.7800002</v>
      </c>
    </row>
    <row r="12" spans="1:18" s="8" customFormat="1" ht="37.5">
      <c r="A12" s="53">
        <v>607</v>
      </c>
      <c r="B12" s="77" t="s">
        <v>20</v>
      </c>
      <c r="C12" s="75">
        <f t="shared" si="0"/>
        <v>572948.36161999998</v>
      </c>
      <c r="D12" s="75">
        <f t="shared" si="1"/>
        <v>279965.36186</v>
      </c>
      <c r="E12" s="76">
        <f t="shared" si="2"/>
        <v>48.9</v>
      </c>
      <c r="G12" s="80">
        <v>469765791.55000001</v>
      </c>
      <c r="H12" s="83">
        <v>11458984.560000001</v>
      </c>
      <c r="O12" s="93">
        <v>572948361.62</v>
      </c>
      <c r="R12" s="95">
        <v>279965361.86000001</v>
      </c>
    </row>
    <row r="13" spans="1:18" s="8" customFormat="1" ht="37.5">
      <c r="A13" s="53">
        <v>609</v>
      </c>
      <c r="B13" s="77" t="s">
        <v>11</v>
      </c>
      <c r="C13" s="75">
        <f t="shared" si="0"/>
        <v>3792437.74792</v>
      </c>
      <c r="D13" s="75">
        <f t="shared" si="1"/>
        <v>2157538.2731300001</v>
      </c>
      <c r="E13" s="76">
        <f t="shared" si="2"/>
        <v>56.9</v>
      </c>
      <c r="G13" s="80">
        <v>3780225934.5999999</v>
      </c>
      <c r="H13" s="83">
        <v>331409111.81999999</v>
      </c>
      <c r="O13" s="93">
        <v>3792437747.9200001</v>
      </c>
      <c r="R13" s="95">
        <v>2157538273.1300001</v>
      </c>
    </row>
    <row r="14" spans="1:18" s="8" customFormat="1" ht="37.5">
      <c r="A14" s="53">
        <v>611</v>
      </c>
      <c r="B14" s="77" t="s">
        <v>21</v>
      </c>
      <c r="C14" s="75">
        <f t="shared" si="0"/>
        <v>248386.87894</v>
      </c>
      <c r="D14" s="75">
        <f t="shared" si="1"/>
        <v>123534.27159999999</v>
      </c>
      <c r="E14" s="76">
        <f t="shared" si="2"/>
        <v>49.7</v>
      </c>
      <c r="G14" s="80">
        <v>248023214</v>
      </c>
      <c r="H14" s="83">
        <v>3214465.49</v>
      </c>
      <c r="O14" s="93">
        <v>248386878.94</v>
      </c>
      <c r="R14" s="95">
        <v>123534271.59999999</v>
      </c>
    </row>
    <row r="15" spans="1:18" s="8" customFormat="1" ht="37.5">
      <c r="A15" s="53">
        <v>617</v>
      </c>
      <c r="B15" s="77" t="s">
        <v>12</v>
      </c>
      <c r="C15" s="75">
        <f t="shared" si="0"/>
        <v>200948.13437000001</v>
      </c>
      <c r="D15" s="75">
        <f t="shared" si="1"/>
        <v>99988.705040000001</v>
      </c>
      <c r="E15" s="76">
        <f t="shared" si="2"/>
        <v>49.8</v>
      </c>
      <c r="G15" s="80">
        <v>181582520</v>
      </c>
      <c r="H15" s="83">
        <v>23084651.329999998</v>
      </c>
      <c r="O15" s="93">
        <v>200948134.37</v>
      </c>
      <c r="R15" s="95">
        <v>99988705.040000007</v>
      </c>
    </row>
    <row r="16" spans="1:18" s="8" customFormat="1" ht="37.5">
      <c r="A16" s="53">
        <v>618</v>
      </c>
      <c r="B16" s="77" t="s">
        <v>13</v>
      </c>
      <c r="C16" s="75">
        <f t="shared" si="0"/>
        <v>198664.45939999999</v>
      </c>
      <c r="D16" s="75">
        <f t="shared" si="1"/>
        <v>74429.431719999993</v>
      </c>
      <c r="E16" s="76">
        <f t="shared" si="2"/>
        <v>37.5</v>
      </c>
      <c r="G16" s="80">
        <v>182666420</v>
      </c>
      <c r="H16" s="83">
        <v>3921714.44</v>
      </c>
      <c r="O16" s="93">
        <v>198664459.40000001</v>
      </c>
      <c r="R16" s="95">
        <v>74429431.719999999</v>
      </c>
    </row>
    <row r="17" spans="1:18" s="8" customFormat="1" ht="37.5">
      <c r="A17" s="53">
        <v>619</v>
      </c>
      <c r="B17" s="77" t="s">
        <v>14</v>
      </c>
      <c r="C17" s="75">
        <f t="shared" si="0"/>
        <v>325373.11441000004</v>
      </c>
      <c r="D17" s="75">
        <v>133191</v>
      </c>
      <c r="E17" s="76">
        <f t="shared" si="2"/>
        <v>40.9</v>
      </c>
      <c r="G17" s="80">
        <v>300759587.56999999</v>
      </c>
      <c r="H17" s="83">
        <v>5282399.96</v>
      </c>
      <c r="O17" s="93">
        <v>325373114.41000003</v>
      </c>
      <c r="R17" s="95">
        <v>133190478.31</v>
      </c>
    </row>
    <row r="18" spans="1:18" s="8" customFormat="1" ht="37.5">
      <c r="A18" s="53">
        <v>620</v>
      </c>
      <c r="B18" s="77" t="s">
        <v>15</v>
      </c>
      <c r="C18" s="75">
        <f t="shared" si="0"/>
        <v>3291843.1111500002</v>
      </c>
      <c r="D18" s="75">
        <f t="shared" si="1"/>
        <v>651025.28055999998</v>
      </c>
      <c r="E18" s="76">
        <f t="shared" si="2"/>
        <v>19.8</v>
      </c>
      <c r="G18" s="80">
        <v>1361582651.53</v>
      </c>
      <c r="H18" s="83">
        <v>21756565.780000001</v>
      </c>
      <c r="O18" s="93">
        <v>3291843111.1500001</v>
      </c>
      <c r="R18" s="95">
        <v>651025280.55999994</v>
      </c>
    </row>
    <row r="19" spans="1:18" s="8" customFormat="1" ht="37.5">
      <c r="A19" s="53">
        <v>621</v>
      </c>
      <c r="B19" s="77" t="s">
        <v>16</v>
      </c>
      <c r="C19" s="75">
        <f t="shared" si="0"/>
        <v>951769.43807000003</v>
      </c>
      <c r="D19" s="75">
        <v>181398</v>
      </c>
      <c r="E19" s="76">
        <f t="shared" si="2"/>
        <v>19.100000000000001</v>
      </c>
      <c r="G19" s="80">
        <v>1497366673.6700001</v>
      </c>
      <c r="H19" s="83">
        <v>907557.66</v>
      </c>
      <c r="O19" s="93">
        <v>951769438.07000005</v>
      </c>
      <c r="R19" s="95">
        <v>181398328.91999999</v>
      </c>
    </row>
    <row r="20" spans="1:18" s="8" customFormat="1" ht="56.25">
      <c r="A20" s="53">
        <v>624</v>
      </c>
      <c r="B20" s="77" t="s">
        <v>17</v>
      </c>
      <c r="C20" s="75">
        <f t="shared" si="0"/>
        <v>115412.4615</v>
      </c>
      <c r="D20" s="75">
        <f t="shared" si="1"/>
        <v>48690.554609999999</v>
      </c>
      <c r="E20" s="76">
        <f t="shared" si="2"/>
        <v>42.2</v>
      </c>
      <c r="G20" s="80">
        <v>103240092.5</v>
      </c>
      <c r="H20" s="83">
        <v>2405211.25</v>
      </c>
      <c r="O20" s="93">
        <v>115412461.5</v>
      </c>
      <c r="R20" s="95">
        <v>48690554.609999999</v>
      </c>
    </row>
    <row r="21" spans="1:18" s="8" customFormat="1" ht="18.75" customHeight="1" thickBot="1">
      <c r="A21" s="53">
        <v>643</v>
      </c>
      <c r="B21" s="77" t="s">
        <v>22</v>
      </c>
      <c r="C21" s="75">
        <f t="shared" si="0"/>
        <v>17409.447399999997</v>
      </c>
      <c r="D21" s="75">
        <f t="shared" si="1"/>
        <v>8285.2086099999997</v>
      </c>
      <c r="E21" s="76">
        <f t="shared" si="2"/>
        <v>47.6</v>
      </c>
      <c r="G21" s="79">
        <v>17170440</v>
      </c>
      <c r="H21" s="82">
        <v>950267.33</v>
      </c>
      <c r="O21" s="94">
        <v>17409447.399999999</v>
      </c>
      <c r="R21" s="96">
        <v>8285208.6100000003</v>
      </c>
    </row>
    <row r="22" spans="1:18" s="9" customFormat="1">
      <c r="A22" s="99" t="s">
        <v>18</v>
      </c>
      <c r="B22" s="99"/>
      <c r="C22" s="85">
        <f>SUM(C6:C21)</f>
        <v>15745468.500789998</v>
      </c>
      <c r="D22" s="85">
        <f>SUM(D6:D21)</f>
        <v>6613688.2140500005</v>
      </c>
      <c r="E22" s="54">
        <f>ROUND(D22/C22*100,1)</f>
        <v>42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88">
        <f>SUM(O6:O21)</f>
        <v>15745468500.789999</v>
      </c>
      <c r="R22" s="97">
        <f>SUM(R6:R21)</f>
        <v>6613688021.2800007</v>
      </c>
    </row>
    <row r="23" spans="1:18" ht="18" customHeight="1" thickBot="1">
      <c r="A23" s="55"/>
      <c r="B23" s="55"/>
      <c r="C23" s="56"/>
      <c r="O23" s="89"/>
      <c r="R23" s="90"/>
    </row>
    <row r="24" spans="1:18" s="63" customFormat="1" ht="18.75" customHeight="1">
      <c r="A24" s="64"/>
      <c r="B24" s="65"/>
      <c r="C24" s="66"/>
      <c r="D24" s="67"/>
      <c r="F24" s="68"/>
      <c r="G24" s="69"/>
    </row>
    <row r="25" spans="1:18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</row>
    <row r="26" spans="1:18" s="63" customFormat="1" ht="18.75" hidden="1" customHeight="1">
      <c r="A26" s="64" t="s">
        <v>43</v>
      </c>
      <c r="B26" s="72"/>
      <c r="C26" s="73"/>
      <c r="D26" s="70"/>
      <c r="E26" s="71"/>
    </row>
    <row r="27" spans="1:18" s="63" customFormat="1" ht="18.75" hidden="1" customHeight="1">
      <c r="A27" s="64" t="s">
        <v>44</v>
      </c>
      <c r="B27" s="72"/>
      <c r="C27" s="73"/>
      <c r="D27" s="70"/>
      <c r="E27" s="71"/>
    </row>
    <row r="28" spans="1:18" s="63" customFormat="1" ht="18" hidden="1" customHeight="1">
      <c r="A28" s="64" t="s">
        <v>26</v>
      </c>
      <c r="B28" s="72"/>
      <c r="C28" s="74"/>
      <c r="D28" s="74"/>
      <c r="E28" s="74" t="s">
        <v>41</v>
      </c>
    </row>
    <row r="32" spans="1:18">
      <c r="D32" s="91"/>
      <c r="E32" s="91"/>
      <c r="L32" s="92"/>
    </row>
    <row r="33" spans="4:12">
      <c r="D33" s="91"/>
      <c r="E33" s="91"/>
      <c r="L33" s="92"/>
    </row>
    <row r="34" spans="4:12">
      <c r="D34" s="91"/>
      <c r="E34" s="91"/>
      <c r="L34" s="92"/>
    </row>
    <row r="35" spans="4:12">
      <c r="D35" s="91"/>
      <c r="E35" s="91"/>
      <c r="L35" s="92"/>
    </row>
    <row r="36" spans="4:12">
      <c r="D36" s="91"/>
      <c r="E36" s="91"/>
      <c r="L36" s="92"/>
    </row>
    <row r="37" spans="4:12">
      <c r="D37" s="91"/>
      <c r="E37" s="91"/>
      <c r="L37" s="92"/>
    </row>
    <row r="38" spans="4:12">
      <c r="D38" s="91"/>
      <c r="E38" s="91"/>
      <c r="G38" s="46"/>
      <c r="L38" s="92"/>
    </row>
    <row r="39" spans="4:12">
      <c r="D39" s="91"/>
      <c r="E39" s="91"/>
      <c r="G39" s="46"/>
      <c r="L39" s="92"/>
    </row>
    <row r="40" spans="4:12">
      <c r="D40" s="91"/>
      <c r="E40" s="91"/>
      <c r="G40" s="46"/>
      <c r="L40" s="92"/>
    </row>
    <row r="41" spans="4:12">
      <c r="D41" s="91"/>
      <c r="E41" s="91"/>
      <c r="G41" s="46"/>
      <c r="L41" s="92"/>
    </row>
    <row r="42" spans="4:12">
      <c r="D42" s="91"/>
      <c r="E42" s="91"/>
      <c r="G42" s="46"/>
      <c r="L42" s="92"/>
    </row>
    <row r="43" spans="4:12">
      <c r="D43" s="91"/>
      <c r="E43" s="91"/>
      <c r="G43" s="46"/>
      <c r="L43" s="92"/>
    </row>
    <row r="44" spans="4:12">
      <c r="D44" s="91"/>
      <c r="E44" s="91"/>
      <c r="G44" s="46"/>
      <c r="L44" s="92"/>
    </row>
    <row r="45" spans="4:12">
      <c r="D45" s="91"/>
      <c r="E45" s="91"/>
      <c r="G45" s="46"/>
      <c r="L45" s="92"/>
    </row>
    <row r="46" spans="4:12">
      <c r="D46" s="91"/>
      <c r="E46" s="91"/>
      <c r="G46" s="46"/>
      <c r="L46" s="92"/>
    </row>
    <row r="47" spans="4:12">
      <c r="D47" s="91"/>
      <c r="E47" s="91"/>
      <c r="G47" s="46"/>
      <c r="L47" s="92"/>
    </row>
    <row r="48" spans="4:12">
      <c r="D48" s="91"/>
      <c r="E48" s="91"/>
      <c r="G48" s="46"/>
      <c r="L48" s="92"/>
    </row>
    <row r="49" spans="4:7">
      <c r="D49" s="91"/>
      <c r="G49" s="46"/>
    </row>
    <row r="50" spans="4:7">
      <c r="D50" s="91"/>
      <c r="G50" s="46"/>
    </row>
    <row r="51" spans="4:7">
      <c r="D51" s="91"/>
      <c r="G51" s="46"/>
    </row>
    <row r="52" spans="4:7">
      <c r="D52" s="91"/>
      <c r="G52" s="46"/>
    </row>
    <row r="53" spans="4:7">
      <c r="D53" s="91"/>
      <c r="G53" s="46"/>
    </row>
    <row r="54" spans="4:7">
      <c r="D54" s="91"/>
      <c r="G54" s="44"/>
    </row>
    <row r="55" spans="4:7">
      <c r="D55" s="91"/>
    </row>
    <row r="56" spans="4:7">
      <c r="D56" s="91"/>
    </row>
    <row r="57" spans="4:7">
      <c r="D57" s="91"/>
    </row>
    <row r="58" spans="4:7">
      <c r="D58" s="60"/>
      <c r="E58" s="61"/>
      <c r="G58" s="47"/>
    </row>
    <row r="59" spans="4:7">
      <c r="D59" s="60"/>
      <c r="E59" s="61"/>
      <c r="G59" s="47"/>
    </row>
    <row r="60" spans="4:7">
      <c r="D60" s="60"/>
      <c r="E60" s="61"/>
      <c r="G60" s="47"/>
    </row>
    <row r="61" spans="4:7">
      <c r="D61" s="60"/>
      <c r="E61" s="61"/>
      <c r="G61" s="47"/>
    </row>
    <row r="62" spans="4:7">
      <c r="D62" s="60"/>
      <c r="E62" s="61"/>
      <c r="G62" s="47"/>
    </row>
    <row r="63" spans="4:7">
      <c r="D63" s="60"/>
      <c r="E63" s="61"/>
      <c r="G63" s="47"/>
    </row>
    <row r="64" spans="4:7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28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1" t="s">
        <v>18</v>
      </c>
      <c r="B22" s="101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29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1" t="s">
        <v>18</v>
      </c>
      <c r="B22" s="101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36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1" t="s">
        <v>18</v>
      </c>
      <c r="B22" s="101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37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1" t="s">
        <v>18</v>
      </c>
      <c r="B22" s="101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38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1" t="s">
        <v>18</v>
      </c>
      <c r="B22" s="101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39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1" t="s">
        <v>18</v>
      </c>
      <c r="B22" s="101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40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1" t="s">
        <v>18</v>
      </c>
      <c r="B22" s="101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июнь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июнь!Область_печати</vt:lpstr>
      <vt:lpstr>март!Область_печати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2021-07-06T12:46:04Z</cp:lastPrinted>
  <dcterms:created xsi:type="dcterms:W3CDTF">2015-07-08T13:05:26Z</dcterms:created>
  <dcterms:modified xsi:type="dcterms:W3CDTF">2021-07-07T11:51:11Z</dcterms:modified>
</cp:coreProperties>
</file>